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0"/>
  <workbookPr/>
  <mc:AlternateContent xmlns:mc="http://schemas.openxmlformats.org/markup-compatibility/2006">
    <mc:Choice Requires="x15">
      <x15ac:absPath xmlns:x15ac="http://schemas.microsoft.com/office/spreadsheetml/2010/11/ac" url="C:\Users\Carolina\Downloads\"/>
    </mc:Choice>
  </mc:AlternateContent>
  <xr:revisionPtr revIDLastSave="0" documentId="11_D2FBC4234E9E233677F6F7A5136ABBC7CF39380B" xr6:coauthVersionLast="47" xr6:coauthVersionMax="47" xr10:uidLastSave="{00000000-0000-0000-0000-000000000000}"/>
  <bookViews>
    <workbookView xWindow="0" yWindow="0" windowWidth="20490" windowHeight="7755" xr2:uid="{00000000-000D-0000-FFFF-FFFF00000000}"/>
  </bookViews>
  <sheets>
    <sheet name="OFER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1" l="1"/>
  <c r="J6" i="1"/>
  <c r="J8" i="1" l="1"/>
  <c r="J9" i="1"/>
  <c r="J10" i="1"/>
  <c r="J13" i="1"/>
  <c r="J14" i="1"/>
  <c r="J5" i="1"/>
  <c r="L14" i="1" l="1"/>
  <c r="M14" i="1" s="1"/>
  <c r="N14" i="1" s="1"/>
  <c r="L13" i="1"/>
  <c r="M13" i="1" s="1"/>
  <c r="N13" i="1" s="1"/>
  <c r="L15" i="1"/>
  <c r="M15" i="1" s="1"/>
  <c r="N15" i="1" s="1"/>
  <c r="L10" i="1"/>
  <c r="M10" i="1" s="1"/>
  <c r="L9" i="1"/>
  <c r="M9" i="1" s="1"/>
  <c r="L8" i="1"/>
  <c r="M8" i="1" s="1"/>
  <c r="L6" i="1"/>
  <c r="M6" i="1" s="1"/>
  <c r="N6" i="1" s="1"/>
  <c r="L5" i="1"/>
  <c r="M5" i="1" s="1"/>
  <c r="N5" i="1" s="1"/>
  <c r="N11" i="1" s="1"/>
  <c r="B6" i="1"/>
  <c r="B7" i="1" s="1"/>
  <c r="B8" i="1" s="1"/>
  <c r="B9" i="1" s="1"/>
  <c r="B10" i="1" s="1"/>
  <c r="N17" i="1" l="1"/>
</calcChain>
</file>

<file path=xl/sharedStrings.xml><?xml version="1.0" encoding="utf-8"?>
<sst xmlns="http://schemas.openxmlformats.org/spreadsheetml/2006/main" count="54" uniqueCount="40">
  <si>
    <t>JEFATURA SALUD FUERZA AÉREA COLOMBIANA
NIT: 901440176-3
IMCOLMEDICA S.A
860.070.078-3
COTIZACIÓN
SEBASTIAN PARRA
3153571912
representante4@imcolmedica.com.co
FECHA: 01/09/2023
VALIDEZ DE LA OFERTA: 60 DIAS</t>
  </si>
  <si>
    <t>PRECOTIZACIÓN IMCOLMEDICA (PDF)</t>
  </si>
  <si>
    <t>ITEM</t>
  </si>
  <si>
    <t>DESCRIPCIÓN</t>
  </si>
  <si>
    <t>CANTIDAD</t>
  </si>
  <si>
    <t>CODIGO</t>
  </si>
  <si>
    <t>MARCA</t>
  </si>
  <si>
    <t>PRESENTACIÓN</t>
  </si>
  <si>
    <t>TOTAL UNITARIO</t>
  </si>
  <si>
    <t>CALIBRACIÓN</t>
  </si>
  <si>
    <t>TOTAL ANTES DE IVA</t>
  </si>
  <si>
    <t>VALOR IVA</t>
  </si>
  <si>
    <t>VALOR UNITARIO + IVA</t>
  </si>
  <si>
    <t>VALOR POR CANTIDADES</t>
  </si>
  <si>
    <t>AUTOCLAVE DE VAPOR (20 - 25 LITROS)</t>
  </si>
  <si>
    <t>01000784-02</t>
  </si>
  <si>
    <t>MIDMARK</t>
  </si>
  <si>
    <t>UNIDAD</t>
  </si>
  <si>
    <t>FOTÓFORO</t>
  </si>
  <si>
    <t>01002865</t>
  </si>
  <si>
    <t>WELCH ALLYN</t>
  </si>
  <si>
    <t>10012865-01</t>
  </si>
  <si>
    <t>Kit micromotor, punta recta, contra ángulo y pieza de mano de alta velocidad</t>
  </si>
  <si>
    <t>N/M</t>
  </si>
  <si>
    <t>Digitalizador de placas radiográficas de uso odontológico</t>
  </si>
  <si>
    <t>Equipo RX Periapical</t>
  </si>
  <si>
    <t>TOTAL</t>
  </si>
  <si>
    <t xml:space="preserve">LOTE 2 </t>
  </si>
  <si>
    <t>Cuenta Células (Laboratorio clinico)</t>
  </si>
  <si>
    <t>04401580</t>
  </si>
  <si>
    <t>KRAMER</t>
  </si>
  <si>
    <t>Equipo de organos de pared</t>
  </si>
  <si>
    <t>01002562-07</t>
  </si>
  <si>
    <t>Equipo de organos de pared RETINO</t>
  </si>
  <si>
    <t>01002563-06</t>
  </si>
  <si>
    <t>01002565</t>
  </si>
  <si>
    <t>TOTAL LOTE 2</t>
  </si>
  <si>
    <t>LOTE 4</t>
  </si>
  <si>
    <t xml:space="preserve">Kit Tanque crioterapia (dermatología) 500ml </t>
  </si>
  <si>
    <t>TOTAL LOTE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</si>
</sst>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\ * #,##0.00_-;\-&quot;$&quot;\ * #,##0.00_-;_-&quot;$&quot;\ * &quot;-&quot;??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</cellStyleXfs>
  <cellXfs count="66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1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164" fontId="0" fillId="0" borderId="1" xfId="1" applyFon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64" fontId="2" fillId="2" borderId="11" xfId="1" applyFont="1" applyFill="1" applyBorder="1" applyAlignment="1">
      <alignment horizontal="center" vertical="center" wrapText="1"/>
    </xf>
    <xf numFmtId="164" fontId="0" fillId="0" borderId="9" xfId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4" fontId="0" fillId="0" borderId="6" xfId="1" applyFont="1" applyBorder="1" applyAlignment="1">
      <alignment horizontal="center" vertical="center" wrapText="1"/>
    </xf>
    <xf numFmtId="164" fontId="0" fillId="0" borderId="7" xfId="1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1" applyFont="1" applyBorder="1" applyAlignment="1">
      <alignment vertical="center"/>
    </xf>
    <xf numFmtId="9" fontId="0" fillId="0" borderId="1" xfId="1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64" fontId="0" fillId="0" borderId="9" xfId="1" applyFont="1" applyBorder="1" applyAlignment="1">
      <alignment vertical="center"/>
    </xf>
    <xf numFmtId="9" fontId="0" fillId="0" borderId="9" xfId="1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164" fontId="0" fillId="0" borderId="6" xfId="1" applyFont="1" applyBorder="1" applyAlignment="1">
      <alignment horizontal="center" vertical="center"/>
    </xf>
    <xf numFmtId="9" fontId="0" fillId="0" borderId="6" xfId="1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164" fontId="0" fillId="0" borderId="6" xfId="1" applyFont="1" applyBorder="1" applyAlignment="1">
      <alignment vertical="center"/>
    </xf>
    <xf numFmtId="164" fontId="0" fillId="0" borderId="1" xfId="1" applyFont="1" applyBorder="1" applyAlignment="1">
      <alignment horizontal="center" vertical="center"/>
    </xf>
    <xf numFmtId="164" fontId="0" fillId="0" borderId="13" xfId="1" applyFont="1" applyBorder="1" applyAlignment="1">
      <alignment horizontal="center" vertical="center"/>
    </xf>
    <xf numFmtId="164" fontId="0" fillId="0" borderId="9" xfId="1" applyFont="1" applyBorder="1" applyAlignment="1">
      <alignment horizontal="center" vertical="center"/>
    </xf>
    <xf numFmtId="164" fontId="0" fillId="0" borderId="10" xfId="1" applyFont="1" applyBorder="1" applyAlignment="1">
      <alignment horizontal="center" vertical="center"/>
    </xf>
    <xf numFmtId="49" fontId="0" fillId="0" borderId="21" xfId="0" applyNumberFormat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/>
    </xf>
    <xf numFmtId="164" fontId="0" fillId="0" borderId="24" xfId="1" applyFont="1" applyBorder="1" applyAlignment="1">
      <alignment horizontal="center" vertical="center"/>
    </xf>
    <xf numFmtId="164" fontId="0" fillId="0" borderId="5" xfId="1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" fillId="2" borderId="16" xfId="0" applyFont="1" applyFill="1" applyBorder="1" applyAlignment="1">
      <alignment horizontal="right" vertical="center"/>
    </xf>
    <xf numFmtId="0" fontId="2" fillId="2" borderId="17" xfId="0" applyFont="1" applyFill="1" applyBorder="1" applyAlignment="1">
      <alignment horizontal="right" vertical="center"/>
    </xf>
    <xf numFmtId="0" fontId="2" fillId="2" borderId="18" xfId="0" applyFont="1" applyFill="1" applyBorder="1" applyAlignment="1">
      <alignment horizontal="right" vertical="center"/>
    </xf>
    <xf numFmtId="164" fontId="0" fillId="0" borderId="21" xfId="1" applyFont="1" applyBorder="1" applyAlignment="1">
      <alignment horizontal="center" vertical="center"/>
    </xf>
    <xf numFmtId="164" fontId="0" fillId="0" borderId="23" xfId="1" applyFont="1" applyBorder="1" applyAlignment="1">
      <alignment horizontal="center" vertical="center"/>
    </xf>
    <xf numFmtId="9" fontId="0" fillId="0" borderId="21" xfId="1" applyNumberFormat="1" applyFont="1" applyBorder="1" applyAlignment="1">
      <alignment horizontal="center" vertical="center" wrapText="1"/>
    </xf>
    <xf numFmtId="9" fontId="0" fillId="0" borderId="23" xfId="1" applyNumberFormat="1" applyFont="1" applyBorder="1" applyAlignment="1">
      <alignment horizontal="center" vertical="center" wrapText="1"/>
    </xf>
    <xf numFmtId="164" fontId="0" fillId="0" borderId="24" xfId="1" applyFont="1" applyBorder="1" applyAlignment="1">
      <alignment horizontal="center" vertical="center"/>
    </xf>
    <xf numFmtId="164" fontId="0" fillId="0" borderId="25" xfId="1" applyFont="1" applyBorder="1" applyAlignment="1">
      <alignment horizontal="center" vertical="center"/>
    </xf>
    <xf numFmtId="164" fontId="0" fillId="0" borderId="26" xfId="1" applyFont="1" applyBorder="1" applyAlignment="1">
      <alignment horizontal="center" vertical="center"/>
    </xf>
    <xf numFmtId="9" fontId="0" fillId="0" borderId="26" xfId="1" applyNumberFormat="1" applyFont="1" applyBorder="1" applyAlignment="1">
      <alignment horizontal="center" vertical="center" wrapText="1"/>
    </xf>
    <xf numFmtId="164" fontId="0" fillId="0" borderId="27" xfId="1" applyFont="1" applyBorder="1" applyAlignment="1">
      <alignment horizontal="center" vertical="center"/>
    </xf>
  </cellXfs>
  <cellStyles count="4">
    <cellStyle name="Moneda" xfId="1" builtinId="4"/>
    <cellStyle name="Normal" xfId="0" builtinId="0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235324</xdr:colOff>
      <xdr:row>1</xdr:row>
      <xdr:rowOff>470647</xdr:rowOff>
    </xdr:from>
    <xdr:to>
      <xdr:col>4</xdr:col>
      <xdr:colOff>498484</xdr:colOff>
      <xdr:row>1</xdr:row>
      <xdr:rowOff>1108822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9324" y="672353"/>
          <a:ext cx="4084366" cy="638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28"/>
  <sheetViews>
    <sheetView showGridLines="0" tabSelected="1" zoomScale="85" zoomScaleNormal="85" workbookViewId="0"/>
  </sheetViews>
  <sheetFormatPr defaultColWidth="11.42578125" defaultRowHeight="15"/>
  <cols>
    <col min="1" max="2" width="11.42578125" style="1"/>
    <col min="3" max="3" width="45.85546875" style="5" customWidth="1"/>
    <col min="4" max="4" width="11.42578125" style="1"/>
    <col min="5" max="5" width="18.85546875" style="2" customWidth="1"/>
    <col min="6" max="7" width="18.85546875" style="1" customWidth="1"/>
    <col min="8" max="8" width="15" style="3" bestFit="1" customWidth="1"/>
    <col min="9" max="9" width="13.85546875" style="3" customWidth="1"/>
    <col min="10" max="10" width="15.5703125" style="3" bestFit="1" customWidth="1"/>
    <col min="11" max="11" width="14.5703125" style="3" bestFit="1" customWidth="1"/>
    <col min="12" max="13" width="15.5703125" style="3" bestFit="1" customWidth="1"/>
    <col min="14" max="14" width="21.140625" style="3" customWidth="1"/>
    <col min="15" max="16384" width="11.42578125" style="1"/>
  </cols>
  <sheetData>
    <row r="1" spans="2:14" ht="15.75" thickBot="1"/>
    <row r="2" spans="2:14" ht="158.25" customHeight="1" thickBot="1">
      <c r="B2" s="42" t="s">
        <v>0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4"/>
    </row>
    <row r="3" spans="2:14" ht="15.75" thickBot="1">
      <c r="B3" s="4"/>
      <c r="C3" s="47" t="s">
        <v>1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9"/>
    </row>
    <row r="4" spans="2:14" ht="30.75" thickBot="1">
      <c r="B4" s="14" t="s">
        <v>2</v>
      </c>
      <c r="C4" s="9" t="s">
        <v>3</v>
      </c>
      <c r="D4" s="9" t="s">
        <v>4</v>
      </c>
      <c r="E4" s="10" t="s">
        <v>5</v>
      </c>
      <c r="F4" s="9" t="s">
        <v>6</v>
      </c>
      <c r="G4" s="11" t="s">
        <v>7</v>
      </c>
      <c r="H4" s="11" t="s">
        <v>8</v>
      </c>
      <c r="I4" s="11" t="s">
        <v>9</v>
      </c>
      <c r="J4" s="11" t="s">
        <v>10</v>
      </c>
      <c r="K4" s="11" t="s">
        <v>11</v>
      </c>
      <c r="L4" s="11" t="s">
        <v>11</v>
      </c>
      <c r="M4" s="11" t="s">
        <v>12</v>
      </c>
      <c r="N4" s="11" t="s">
        <v>13</v>
      </c>
    </row>
    <row r="5" spans="2:14" ht="15.75" thickBot="1">
      <c r="B5" s="17">
        <v>1</v>
      </c>
      <c r="C5" s="32" t="s">
        <v>14</v>
      </c>
      <c r="D5" s="29">
        <v>1</v>
      </c>
      <c r="E5" s="19" t="s">
        <v>15</v>
      </c>
      <c r="F5" s="18" t="s">
        <v>16</v>
      </c>
      <c r="G5" s="18" t="s">
        <v>17</v>
      </c>
      <c r="H5" s="15">
        <v>29268533</v>
      </c>
      <c r="I5" s="30"/>
      <c r="J5" s="33">
        <f>+H5+I5</f>
        <v>29268533</v>
      </c>
      <c r="K5" s="31">
        <v>0.19</v>
      </c>
      <c r="L5" s="30">
        <f>+J5*K5</f>
        <v>5561021.2700000005</v>
      </c>
      <c r="M5" s="30">
        <f>+J5+L5</f>
        <v>34829554.270000003</v>
      </c>
      <c r="N5" s="16">
        <f>M5*D5</f>
        <v>34829554.270000003</v>
      </c>
    </row>
    <row r="6" spans="2:14" ht="15.75" thickBot="1">
      <c r="B6" s="4">
        <f>+B5+1</f>
        <v>2</v>
      </c>
      <c r="C6" s="45" t="s">
        <v>18</v>
      </c>
      <c r="D6" s="52">
        <v>1</v>
      </c>
      <c r="E6" s="20" t="s">
        <v>19</v>
      </c>
      <c r="F6" s="23" t="s">
        <v>20</v>
      </c>
      <c r="G6" s="23" t="s">
        <v>17</v>
      </c>
      <c r="H6" s="7">
        <v>4412400</v>
      </c>
      <c r="I6" s="24"/>
      <c r="J6" s="57">
        <f>SUM(H6:H7)</f>
        <v>6719453</v>
      </c>
      <c r="K6" s="59">
        <v>0.19</v>
      </c>
      <c r="L6" s="57">
        <f t="shared" ref="L6:L15" si="0">+J6*K6</f>
        <v>1276696.07</v>
      </c>
      <c r="M6" s="57">
        <f t="shared" ref="M6:M15" si="1">+J6+L6</f>
        <v>7996149.0700000003</v>
      </c>
      <c r="N6" s="61">
        <f t="shared" ref="N6:N15" si="2">M6*D6</f>
        <v>7996149.0700000003</v>
      </c>
    </row>
    <row r="7" spans="2:14" ht="15.75" thickBot="1">
      <c r="B7" s="4">
        <f t="shared" ref="B7:B10" si="3">+B6+1</f>
        <v>3</v>
      </c>
      <c r="C7" s="46"/>
      <c r="D7" s="53"/>
      <c r="E7" s="20" t="s">
        <v>21</v>
      </c>
      <c r="F7" s="23" t="s">
        <v>20</v>
      </c>
      <c r="G7" s="23" t="s">
        <v>17</v>
      </c>
      <c r="H7" s="7">
        <v>2307053</v>
      </c>
      <c r="I7" s="24"/>
      <c r="J7" s="58"/>
      <c r="K7" s="60"/>
      <c r="L7" s="58"/>
      <c r="M7" s="58"/>
      <c r="N7" s="62"/>
    </row>
    <row r="8" spans="2:14" ht="30.75" thickBot="1">
      <c r="B8" s="4">
        <f t="shared" si="3"/>
        <v>4</v>
      </c>
      <c r="C8" s="21" t="s">
        <v>22</v>
      </c>
      <c r="D8" s="22"/>
      <c r="E8" s="20" t="s">
        <v>23</v>
      </c>
      <c r="F8" s="23" t="e">
        <v>#N/A</v>
      </c>
      <c r="G8" s="23" t="e">
        <v>#N/A</v>
      </c>
      <c r="H8" s="7" t="e">
        <v>#N/A</v>
      </c>
      <c r="I8" s="24"/>
      <c r="J8" s="24" t="e">
        <f t="shared" ref="J8:J14" si="4">+H8+I8</f>
        <v>#N/A</v>
      </c>
      <c r="K8" s="25" t="e">
        <v>#N/A</v>
      </c>
      <c r="L8" s="34" t="e">
        <f t="shared" si="0"/>
        <v>#N/A</v>
      </c>
      <c r="M8" s="34" t="e">
        <f t="shared" si="1"/>
        <v>#N/A</v>
      </c>
      <c r="N8" s="35"/>
    </row>
    <row r="9" spans="2:14" ht="30.75" thickBot="1">
      <c r="B9" s="4">
        <f t="shared" si="3"/>
        <v>5</v>
      </c>
      <c r="C9" s="21" t="s">
        <v>24</v>
      </c>
      <c r="D9" s="22"/>
      <c r="E9" s="20" t="s">
        <v>23</v>
      </c>
      <c r="F9" s="23" t="e">
        <v>#N/A</v>
      </c>
      <c r="G9" s="23" t="e">
        <v>#N/A</v>
      </c>
      <c r="H9" s="7" t="e">
        <v>#N/A</v>
      </c>
      <c r="I9" s="24"/>
      <c r="J9" s="24" t="e">
        <f t="shared" si="4"/>
        <v>#N/A</v>
      </c>
      <c r="K9" s="25" t="e">
        <v>#N/A</v>
      </c>
      <c r="L9" s="34" t="e">
        <f t="shared" si="0"/>
        <v>#N/A</v>
      </c>
      <c r="M9" s="34" t="e">
        <f t="shared" si="1"/>
        <v>#N/A</v>
      </c>
      <c r="N9" s="35"/>
    </row>
    <row r="10" spans="2:14" ht="15.75" thickBot="1">
      <c r="B10" s="4">
        <f t="shared" si="3"/>
        <v>6</v>
      </c>
      <c r="C10" s="21" t="s">
        <v>25</v>
      </c>
      <c r="D10" s="22"/>
      <c r="E10" s="20" t="s">
        <v>23</v>
      </c>
      <c r="F10" s="23" t="e">
        <v>#N/A</v>
      </c>
      <c r="G10" s="23" t="e">
        <v>#N/A</v>
      </c>
      <c r="H10" s="7" t="e">
        <v>#N/A</v>
      </c>
      <c r="I10" s="24"/>
      <c r="J10" s="24" t="e">
        <f t="shared" si="4"/>
        <v>#N/A</v>
      </c>
      <c r="K10" s="25" t="e">
        <v>#N/A</v>
      </c>
      <c r="L10" s="34" t="e">
        <f t="shared" si="0"/>
        <v>#N/A</v>
      </c>
      <c r="M10" s="34" t="e">
        <f t="shared" si="1"/>
        <v>#N/A</v>
      </c>
      <c r="N10" s="40"/>
    </row>
    <row r="11" spans="2:14" ht="15.75" thickBot="1">
      <c r="B11" s="54" t="s">
        <v>26</v>
      </c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6"/>
      <c r="N11" s="41">
        <f>SUM(N5:N10)</f>
        <v>42825703.340000004</v>
      </c>
    </row>
    <row r="12" spans="2:14" ht="15.75" thickBot="1">
      <c r="B12" s="4"/>
      <c r="C12" s="47" t="s">
        <v>27</v>
      </c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9"/>
    </row>
    <row r="13" spans="2:14" ht="15.75" thickBot="1">
      <c r="B13" s="4">
        <v>5</v>
      </c>
      <c r="C13" s="21" t="s">
        <v>28</v>
      </c>
      <c r="D13" s="22">
        <v>1</v>
      </c>
      <c r="E13" s="20" t="s">
        <v>29</v>
      </c>
      <c r="F13" s="23" t="s">
        <v>30</v>
      </c>
      <c r="G13" s="23" t="s">
        <v>17</v>
      </c>
      <c r="H13" s="7">
        <v>1199930</v>
      </c>
      <c r="I13" s="24"/>
      <c r="J13" s="24">
        <f t="shared" si="4"/>
        <v>1199930</v>
      </c>
      <c r="K13" s="25">
        <v>0.19</v>
      </c>
      <c r="L13" s="34">
        <f t="shared" si="0"/>
        <v>227986.7</v>
      </c>
      <c r="M13" s="34">
        <f t="shared" si="1"/>
        <v>1427916.7</v>
      </c>
      <c r="N13" s="35">
        <f t="shared" si="2"/>
        <v>1427916.7</v>
      </c>
    </row>
    <row r="14" spans="2:14" ht="15.75" thickBot="1">
      <c r="B14" s="4">
        <v>6</v>
      </c>
      <c r="C14" s="21" t="s">
        <v>31</v>
      </c>
      <c r="D14" s="22">
        <v>1</v>
      </c>
      <c r="E14" s="20" t="s">
        <v>32</v>
      </c>
      <c r="F14" s="23" t="s">
        <v>20</v>
      </c>
      <c r="G14" s="23" t="s">
        <v>17</v>
      </c>
      <c r="H14" s="7">
        <v>4482695</v>
      </c>
      <c r="I14" s="24"/>
      <c r="J14" s="24">
        <f t="shared" si="4"/>
        <v>4482695</v>
      </c>
      <c r="K14" s="25">
        <v>0.19</v>
      </c>
      <c r="L14" s="34">
        <f t="shared" si="0"/>
        <v>851712.05</v>
      </c>
      <c r="M14" s="34">
        <f t="shared" si="1"/>
        <v>5334407.05</v>
      </c>
      <c r="N14" s="35">
        <f t="shared" si="2"/>
        <v>5334407.05</v>
      </c>
    </row>
    <row r="15" spans="2:14">
      <c r="B15" s="50">
        <v>7</v>
      </c>
      <c r="C15" s="45" t="s">
        <v>33</v>
      </c>
      <c r="D15" s="52">
        <v>1</v>
      </c>
      <c r="E15" s="20" t="s">
        <v>34</v>
      </c>
      <c r="F15" s="23" t="s">
        <v>20</v>
      </c>
      <c r="G15" s="23" t="s">
        <v>17</v>
      </c>
      <c r="H15" s="7">
        <v>6071462</v>
      </c>
      <c r="I15" s="24"/>
      <c r="J15" s="57">
        <f>SUM(H15:H16)</f>
        <v>6164122</v>
      </c>
      <c r="K15" s="59">
        <v>0.19</v>
      </c>
      <c r="L15" s="57">
        <f t="shared" si="0"/>
        <v>1171183.18</v>
      </c>
      <c r="M15" s="57">
        <f t="shared" si="1"/>
        <v>7335305.1799999997</v>
      </c>
      <c r="N15" s="61">
        <f t="shared" si="2"/>
        <v>7335305.1799999997</v>
      </c>
    </row>
    <row r="16" spans="2:14" ht="15.75" thickBot="1">
      <c r="B16" s="51"/>
      <c r="C16" s="46"/>
      <c r="D16" s="53"/>
      <c r="E16" s="38" t="s">
        <v>35</v>
      </c>
      <c r="F16" s="23" t="s">
        <v>20</v>
      </c>
      <c r="G16" s="23" t="s">
        <v>17</v>
      </c>
      <c r="H16" s="7">
        <v>92660</v>
      </c>
      <c r="I16" s="24"/>
      <c r="J16" s="63"/>
      <c r="K16" s="64"/>
      <c r="L16" s="63"/>
      <c r="M16" s="63"/>
      <c r="N16" s="65"/>
    </row>
    <row r="17" spans="2:14" ht="15.75" thickBot="1">
      <c r="B17" s="54" t="s">
        <v>36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  <c r="N17" s="41">
        <f>SUM(N13:N16)</f>
        <v>14097628.93</v>
      </c>
    </row>
    <row r="18" spans="2:14" ht="15.75" thickBot="1">
      <c r="B18" s="39"/>
      <c r="C18" s="47" t="s">
        <v>37</v>
      </c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9"/>
    </row>
    <row r="19" spans="2:14" ht="15.75" thickBot="1">
      <c r="B19" s="4">
        <v>9</v>
      </c>
      <c r="C19" s="6" t="s">
        <v>38</v>
      </c>
      <c r="D19" s="13">
        <v>1</v>
      </c>
      <c r="E19" s="8" t="s">
        <v>23</v>
      </c>
      <c r="F19" s="26" t="e">
        <v>#N/A</v>
      </c>
      <c r="G19" s="26" t="e">
        <v>#N/A</v>
      </c>
      <c r="H19" s="12" t="e">
        <v>#N/A</v>
      </c>
      <c r="I19" s="27"/>
      <c r="J19" s="27" t="e">
        <v>#N/A</v>
      </c>
      <c r="K19" s="28" t="e">
        <v>#N/A</v>
      </c>
      <c r="L19" s="36" t="e">
        <v>#N/A</v>
      </c>
      <c r="M19" s="36" t="e">
        <v>#N/A</v>
      </c>
      <c r="N19" s="37" t="e">
        <v>#N/A</v>
      </c>
    </row>
    <row r="20" spans="2:14" ht="15.75" thickBot="1">
      <c r="B20" s="54" t="s">
        <v>39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6"/>
      <c r="N20" s="41">
        <v>0</v>
      </c>
    </row>
    <row r="28" spans="2:14">
      <c r="E28" s="1"/>
    </row>
  </sheetData>
  <mergeCells count="22">
    <mergeCell ref="C18:N18"/>
    <mergeCell ref="B20:M20"/>
    <mergeCell ref="B11:M11"/>
    <mergeCell ref="B17:M17"/>
    <mergeCell ref="J6:J7"/>
    <mergeCell ref="K6:K7"/>
    <mergeCell ref="L6:L7"/>
    <mergeCell ref="M6:M7"/>
    <mergeCell ref="N6:N7"/>
    <mergeCell ref="D6:D7"/>
    <mergeCell ref="J15:J16"/>
    <mergeCell ref="K15:K16"/>
    <mergeCell ref="L15:L16"/>
    <mergeCell ref="M15:M16"/>
    <mergeCell ref="N15:N16"/>
    <mergeCell ref="B2:N2"/>
    <mergeCell ref="C6:C7"/>
    <mergeCell ref="C12:N12"/>
    <mergeCell ref="B15:B16"/>
    <mergeCell ref="C15:C16"/>
    <mergeCell ref="D15:D16"/>
    <mergeCell ref="C3:N3"/>
  </mergeCells>
  <pageMargins left="0.7" right="0.7" top="0.75" bottom="0.75" header="0.3" footer="0.3"/>
  <pageSetup paperSize="9" orientation="portrait" r:id="rId1"/>
  <ignoredErrors>
    <ignoredError sqref="J6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F8CE1BDDAC4E4588D7F2E83FA0F365" ma:contentTypeVersion="15" ma:contentTypeDescription="Create a new document." ma:contentTypeScope="" ma:versionID="e18a2649a87e78baab2a0750af31a46a">
  <xsd:schema xmlns:xsd="http://www.w3.org/2001/XMLSchema" xmlns:xs="http://www.w3.org/2001/XMLSchema" xmlns:p="http://schemas.microsoft.com/office/2006/metadata/properties" xmlns:ns3="2dd60c02-8d9f-4729-884c-2d8e75f9d999" xmlns:ns4="857cf6b5-2ddc-40a7-b162-9dd7a1bb2b94" targetNamespace="http://schemas.microsoft.com/office/2006/metadata/properties" ma:root="true" ma:fieldsID="1321201c90b7c90b7b36d3ba9c9be87d" ns3:_="" ns4:_="">
    <xsd:import namespace="2dd60c02-8d9f-4729-884c-2d8e75f9d999"/>
    <xsd:import namespace="857cf6b5-2ddc-40a7-b162-9dd7a1bb2b94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d60c02-8d9f-4729-884c-2d8e75f9d99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7cf6b5-2ddc-40a7-b162-9dd7a1bb2b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57cf6b5-2ddc-40a7-b162-9dd7a1bb2b94" xsi:nil="true"/>
  </documentManagement>
</p:properties>
</file>

<file path=customXml/itemProps1.xml><?xml version="1.0" encoding="utf-8"?>
<ds:datastoreItem xmlns:ds="http://schemas.openxmlformats.org/officeDocument/2006/customXml" ds:itemID="{F2BEE1A8-DF08-4FFC-95EA-9E9A98335EAC}"/>
</file>

<file path=customXml/itemProps2.xml><?xml version="1.0" encoding="utf-8"?>
<ds:datastoreItem xmlns:ds="http://schemas.openxmlformats.org/officeDocument/2006/customXml" ds:itemID="{1C757EE4-9EC9-47AD-B7F3-6393C871C5D7}"/>
</file>

<file path=customXml/itemProps3.xml><?xml version="1.0" encoding="utf-8"?>
<ds:datastoreItem xmlns:ds="http://schemas.openxmlformats.org/officeDocument/2006/customXml" ds:itemID="{36C25744-4D0D-486A-A2D0-834D7AC99D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</dc:creator>
  <cp:keywords/>
  <dc:description/>
  <cp:lastModifiedBy>CO. GLORIA MARCELA PINEDA JAIMES</cp:lastModifiedBy>
  <cp:revision/>
  <dcterms:created xsi:type="dcterms:W3CDTF">2023-06-13T14:48:05Z</dcterms:created>
  <dcterms:modified xsi:type="dcterms:W3CDTF">2023-09-25T15:26:11Z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0x0101000EF8CE1BDDAC4E4588D7F2E83FA0F365</vt:lpwstr>
  </property>
</Properties>
</file>